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5480" windowHeight="11076"/>
  </bookViews>
  <sheets>
    <sheet name="Итоги Казенные" sheetId="6" r:id="rId1"/>
    <sheet name="Итоги ГРБС" sheetId="5" r:id="rId2"/>
    <sheet name="ГРБС" sheetId="4" r:id="rId3"/>
    <sheet name="Казенные" sheetId="3" r:id="rId4"/>
  </sheets>
  <calcPr calcId="124519"/>
</workbook>
</file>

<file path=xl/calcChain.xml><?xml version="1.0" encoding="utf-8"?>
<calcChain xmlns="http://schemas.openxmlformats.org/spreadsheetml/2006/main">
  <c r="E7" i="6"/>
  <c r="D7"/>
  <c r="F7" i="5"/>
  <c r="E7"/>
  <c r="BA5" i="4"/>
  <c r="BA6"/>
  <c r="BA4"/>
  <c r="AV4" i="3"/>
  <c r="AV5" i="4"/>
  <c r="AV4"/>
  <c r="AO4" i="3"/>
  <c r="AO4" i="4"/>
  <c r="AD5"/>
  <c r="AD6"/>
  <c r="AD4"/>
  <c r="AC4"/>
  <c r="AD5" i="3"/>
  <c r="AD6"/>
  <c r="AD4"/>
  <c r="AC4"/>
  <c r="V5"/>
  <c r="V6"/>
  <c r="U5"/>
  <c r="U6"/>
  <c r="V4"/>
  <c r="U4"/>
  <c r="V5" i="4"/>
  <c r="V6"/>
  <c r="V4"/>
  <c r="U6"/>
  <c r="U4"/>
  <c r="F6" i="6"/>
  <c r="AX4" i="3"/>
  <c r="AV5"/>
  <c r="AX5" s="1"/>
  <c r="AV6"/>
  <c r="AX6" s="1"/>
  <c r="F5" i="6"/>
  <c r="F7" s="1"/>
  <c r="C4" i="3"/>
  <c r="G4"/>
  <c r="K4"/>
  <c r="P4"/>
  <c r="C5"/>
  <c r="G5"/>
  <c r="K5"/>
  <c r="P5"/>
  <c r="C6"/>
  <c r="G6"/>
  <c r="K6"/>
  <c r="P6"/>
  <c r="AY4" i="4"/>
  <c r="AY5"/>
  <c r="AY6"/>
  <c r="F4" i="6" l="1"/>
  <c r="D7" i="5"/>
  <c r="F6"/>
  <c r="F5"/>
  <c r="F4"/>
  <c r="P5" i="4"/>
  <c r="P6"/>
  <c r="P4"/>
  <c r="K5"/>
  <c r="K6"/>
  <c r="K4"/>
  <c r="G5"/>
  <c r="G6"/>
  <c r="G4"/>
  <c r="C5"/>
  <c r="C6"/>
  <c r="C4"/>
</calcChain>
</file>

<file path=xl/sharedStrings.xml><?xml version="1.0" encoding="utf-8"?>
<sst xmlns="http://schemas.openxmlformats.org/spreadsheetml/2006/main" count="135" uniqueCount="71">
  <si>
    <t>Наименование главного распорядителя бюджетных средств</t>
  </si>
  <si>
    <t>Р1 
Доля исполненных бюджетных ассигнований, предусмотренных в программном виде</t>
  </si>
  <si>
    <t>Расчёт оценки качества финансового менеджмента ГРБС , имеющих подведомственные учреждения</t>
  </si>
  <si>
    <t>Р2
 Уровень исполнения расходов ГРБС  за счёт средств районного бюджета (без учёта межбюджетных трансфертов, имеющих целевое назначение, из краевого бюджета)</t>
  </si>
  <si>
    <t>Р3 
Доля кассовых расходов (без учёта межбюджетных трансфертов, имеющих целевое назначение, из краевого бюджета), произведенных ГРБС и подведомственными ему учреждениями в 4 квартале 2014 года</t>
  </si>
  <si>
    <t>Р5
Качество Порядка составления, утверждения и ведения бюджетных смет подведомственных ГРБС учреждений</t>
  </si>
  <si>
    <t>Р6
Оценка качества планирования бюджетных ассигнований</t>
  </si>
  <si>
    <t>Р8 
Наличие у ГРБС и подведомственных ему учреждений нереальной к взысканию дебиторской задолженности</t>
  </si>
  <si>
    <t>Р10 
Наличие у ГРБС и подведомственных ему учреждкний просроченной кредиторской задолженности</t>
  </si>
  <si>
    <t>Р12 Соблюдение сроков представления ГРБС годовой бюджетной отчетности</t>
  </si>
  <si>
    <t>Р19 Своевременность утверждения муниципальных заданий подведомственных ГРБС учреждениям на текущий финансовый год и плановый период в установленный срок</t>
  </si>
  <si>
    <t>Р20 Своевременность утверждения планов финансово-хозяйственной деятельности подведомственных ГРБС учреждений на текущий финансовый год и плановый период</t>
  </si>
  <si>
    <t>Р21 
Размещение в полном объёме подведомственными ГРБС учреждениями на официальном сайте www.bus.gov.ru</t>
  </si>
  <si>
    <t>Управление образования администрации Ирбейского района</t>
  </si>
  <si>
    <t>МУ "Управление культуры, спорта и молодёжной политики"</t>
  </si>
  <si>
    <t>Управление социальной защиты населения администрации Ирбейского района</t>
  </si>
  <si>
    <t>Р11 
Изменение кредиторской задолженности ГРБС и подведомственных ему учреждений в течение отчётного периода</t>
  </si>
  <si>
    <t>Р14 
Проведение ГРБС мониторинга результатов деятельности подведомственных ему учреждений</t>
  </si>
  <si>
    <t>Р15
 Наличие нарушений бюджетного законодательства, выявленных в ходе проведения внешних контрольных мероприятий в отчётном финансовом году</t>
  </si>
  <si>
    <t>Р16 
Наличие нарушений, выявленных в ходе проведения ведомственных контрольных мероприятий</t>
  </si>
  <si>
    <t>Р17 
Наличие административного регламента исполнения ГРБС муниципальной функции по осуществлению ведомственного финансового контроля</t>
  </si>
  <si>
    <t xml:space="preserve">Р18 
Исполнение судебных актов по денежным обязательствам ГРБС </t>
  </si>
  <si>
    <t xml:space="preserve">Р22 
Отношение остатков средств субсидий на иные цели и бюджетных инвестиций, предоставляемых бюджетным учреждениям, подведомственным ГРБС, к общему объему бюджетных ассигнований  на предоставление субсидий на иные цели и бюджетных инвестиций </t>
  </si>
  <si>
    <t xml:space="preserve">Р9 
Изменение дебиторской задолженности ГРБС и подведомственных ему учреждений в отчётном периоде по сравнению с началом финансового года (без учёта остатков межбюджетных трансфертов, имеющих целевое назначение, из краевого бюджета)
</t>
  </si>
  <si>
    <t>Администрация района</t>
  </si>
  <si>
    <t>Райсовет</t>
  </si>
  <si>
    <t>Финансовое управление</t>
  </si>
  <si>
    <t>S</t>
  </si>
  <si>
    <t>Sп</t>
  </si>
  <si>
    <t>Р1 оценка (балл)</t>
  </si>
  <si>
    <t>Ркис</t>
  </si>
  <si>
    <t>Ркпр</t>
  </si>
  <si>
    <t>Р2 оценка (балл)</t>
  </si>
  <si>
    <t>Р3 оценка (балл)</t>
  </si>
  <si>
    <t>Ркис (4 кв)</t>
  </si>
  <si>
    <t>Ркис (год)</t>
  </si>
  <si>
    <t>Р6 оценка (балл)</t>
  </si>
  <si>
    <t>О уточ</t>
  </si>
  <si>
    <t>Рп</t>
  </si>
  <si>
    <t>остаток</t>
  </si>
  <si>
    <t>субсидия на иные цели</t>
  </si>
  <si>
    <t>Р22 оценка</t>
  </si>
  <si>
    <t>№ п/п</t>
  </si>
  <si>
    <t>Главные распорядители бюджетных средств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</si>
  <si>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</si>
  <si>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</si>
  <si>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</si>
  <si>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</si>
  <si>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Р18 оценка Исполнение судебных актов по денежным обязательствам ГРБС</t>
  </si>
  <si>
    <t>S  (исполнено бюджетных ассигнований м/б)</t>
  </si>
  <si>
    <t>Sп  (исполнено по программам м/б)</t>
  </si>
  <si>
    <t>Расчёт оценки качества финансового менеджмента ГРБС , не  имеющих подведомственные учреждения за 2017 год</t>
  </si>
  <si>
    <t>Дтоп</t>
  </si>
  <si>
    <t>Дтнг</t>
  </si>
  <si>
    <t>Sо</t>
  </si>
  <si>
    <t>Sк</t>
  </si>
  <si>
    <t>Дтоп/Дтнг</t>
  </si>
  <si>
    <t>Sк/Sо</t>
  </si>
  <si>
    <t>Кткм/Ктнм</t>
  </si>
  <si>
    <t>Кткм</t>
  </si>
  <si>
    <t>Ктнм</t>
  </si>
  <si>
    <t>Si</t>
  </si>
  <si>
    <t>Sp</t>
  </si>
  <si>
    <t>Si/Sp</t>
  </si>
  <si>
    <t>MAX</t>
  </si>
  <si>
    <t xml:space="preserve">Q 
Уровень качества финансового менеджмента
</t>
  </si>
  <si>
    <t>Рейтинговая оценка качества финансового менеджмента Главных распорядителей средств районного бюджета, имеющих подведомственные учреждения, за 2017 год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</si>
  <si>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</si>
  <si>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</si>
  <si>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</si>
  <si>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>Рейтинговая оценка качества финансового менеджмента Главных распорядителей средств районного бюджета, не имеющих подведомственных учреждений, за 2017 год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</si>
</sst>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" fontId="0" fillId="2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2" borderId="1" xfId="0" applyFill="1" applyBorder="1"/>
    <xf numFmtId="0" fontId="0" fillId="0" borderId="0" xfId="0" applyFill="1" applyAlignment="1">
      <alignment horizontal="center"/>
    </xf>
    <xf numFmtId="4" fontId="0" fillId="0" borderId="1" xfId="0" applyNumberFormat="1" applyFill="1" applyBorder="1"/>
    <xf numFmtId="0" fontId="0" fillId="0" borderId="1" xfId="0" applyFill="1" applyBorder="1"/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wrapText="1"/>
    </xf>
    <xf numFmtId="4" fontId="0" fillId="5" borderId="1" xfId="0" applyNumberFormat="1" applyFill="1" applyBorder="1"/>
    <xf numFmtId="1" fontId="0" fillId="5" borderId="1" xfId="0" applyNumberFormat="1" applyFill="1" applyBorder="1"/>
    <xf numFmtId="4" fontId="2" fillId="5" borderId="1" xfId="0" applyNumberFormat="1" applyFont="1" applyFill="1" applyBorder="1"/>
    <xf numFmtId="0" fontId="1" fillId="0" borderId="1" xfId="0" applyFont="1" applyFill="1" applyBorder="1" applyAlignment="1">
      <alignment horizontal="center" vertical="top" wrapText="1"/>
    </xf>
    <xf numFmtId="4" fontId="0" fillId="5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3" fontId="3" fillId="4" borderId="1" xfId="0" applyNumberFormat="1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3" fontId="10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8"/>
  <sheetViews>
    <sheetView tabSelected="1" workbookViewId="0">
      <selection activeCell="D13" sqref="D13"/>
    </sheetView>
  </sheetViews>
  <sheetFormatPr defaultColWidth="9.109375" defaultRowHeight="13.8"/>
  <cols>
    <col min="1" max="1" width="5.44140625" style="18" customWidth="1"/>
    <col min="2" max="2" width="28.44140625" style="11" customWidth="1"/>
    <col min="3" max="3" width="10.109375" style="11" customWidth="1"/>
    <col min="4" max="4" width="16.88671875" style="18" customWidth="1"/>
    <col min="5" max="5" width="13.33203125" style="10" customWidth="1"/>
    <col min="6" max="6" width="13.44140625" style="10" customWidth="1"/>
    <col min="7" max="7" width="9.109375" style="10"/>
    <col min="8" max="16384" width="9.109375" style="11"/>
  </cols>
  <sheetData>
    <row r="1" spans="1:87" ht="82.5" customHeight="1">
      <c r="A1" s="56" t="s">
        <v>70</v>
      </c>
      <c r="B1" s="56"/>
      <c r="C1" s="56"/>
      <c r="D1" s="56"/>
      <c r="E1" s="56"/>
      <c r="F1" s="56"/>
      <c r="G1" s="8"/>
      <c r="H1" s="8"/>
      <c r="I1" s="9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</row>
    <row r="2" spans="1:87" s="13" customFormat="1" ht="141.75" customHeight="1">
      <c r="A2" s="43" t="s">
        <v>42</v>
      </c>
      <c r="B2" s="43" t="s">
        <v>43</v>
      </c>
      <c r="C2" s="43" t="s">
        <v>44</v>
      </c>
      <c r="D2" s="43" t="s">
        <v>67</v>
      </c>
      <c r="E2" s="44" t="s">
        <v>68</v>
      </c>
      <c r="F2" s="45" t="s">
        <v>69</v>
      </c>
      <c r="G2" s="12"/>
    </row>
    <row r="3" spans="1:87" s="13" customFormat="1" ht="31.2">
      <c r="A3" s="43"/>
      <c r="B3" s="47" t="s">
        <v>45</v>
      </c>
      <c r="C3" s="47"/>
      <c r="D3" s="48"/>
      <c r="E3" s="48"/>
      <c r="F3" s="49">
        <v>5</v>
      </c>
      <c r="G3" s="12"/>
    </row>
    <row r="4" spans="1:87" s="13" customFormat="1" ht="15.6">
      <c r="A4" s="43">
        <v>1</v>
      </c>
      <c r="B4" s="54" t="s">
        <v>26</v>
      </c>
      <c r="C4" s="53">
        <v>1</v>
      </c>
      <c r="D4" s="55">
        <v>55</v>
      </c>
      <c r="E4" s="51">
        <v>0.92</v>
      </c>
      <c r="F4" s="52">
        <f t="shared" ref="F4" si="0">E4*5</f>
        <v>4.6000000000000005</v>
      </c>
      <c r="G4" s="12"/>
    </row>
    <row r="5" spans="1:87" s="13" customFormat="1" ht="15.6">
      <c r="A5" s="43">
        <v>3</v>
      </c>
      <c r="B5" s="54" t="s">
        <v>25</v>
      </c>
      <c r="C5" s="53">
        <v>2</v>
      </c>
      <c r="D5" s="55">
        <v>46</v>
      </c>
      <c r="E5" s="51">
        <v>0.84</v>
      </c>
      <c r="F5" s="52">
        <f>E5*5</f>
        <v>4.2</v>
      </c>
      <c r="G5" s="12"/>
    </row>
    <row r="6" spans="1:87" s="13" customFormat="1" ht="15.6">
      <c r="A6" s="43">
        <v>3</v>
      </c>
      <c r="B6" s="54" t="s">
        <v>24</v>
      </c>
      <c r="C6" s="53">
        <v>3</v>
      </c>
      <c r="D6" s="55">
        <v>48</v>
      </c>
      <c r="E6" s="51">
        <v>0.64</v>
      </c>
      <c r="F6" s="52">
        <f t="shared" ref="F6" si="1">E6*5</f>
        <v>3.2</v>
      </c>
      <c r="G6" s="12"/>
    </row>
    <row r="7" spans="1:87" s="15" customFormat="1" ht="15.6">
      <c r="A7" s="38"/>
      <c r="B7" s="39" t="s">
        <v>46</v>
      </c>
      <c r="C7" s="39"/>
      <c r="D7" s="41">
        <f>SUM(D4:D6)/3</f>
        <v>49.666666666666664</v>
      </c>
      <c r="E7" s="42">
        <f t="shared" ref="E7:F7" si="2">SUM(E4:E6)/3</f>
        <v>0.79999999999999993</v>
      </c>
      <c r="F7" s="42">
        <f t="shared" si="2"/>
        <v>4</v>
      </c>
      <c r="G7" s="14"/>
    </row>
    <row r="8" spans="1:87">
      <c r="A8" s="16">
        <v>23</v>
      </c>
      <c r="B8" s="17"/>
      <c r="C8" s="17"/>
      <c r="E8" s="19"/>
      <c r="F8" s="20"/>
      <c r="G8" s="20"/>
    </row>
  </sheetData>
  <mergeCells count="1">
    <mergeCell ref="A1:F1"/>
  </mergeCells>
  <pageMargins left="0.59055118110236227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I6" sqref="I6"/>
    </sheetView>
  </sheetViews>
  <sheetFormatPr defaultRowHeight="14.4"/>
  <cols>
    <col min="1" max="1" width="4.6640625" customWidth="1"/>
    <col min="2" max="2" width="29.88671875" customWidth="1"/>
    <col min="3" max="3" width="6.88671875" customWidth="1"/>
    <col min="4" max="4" width="14.6640625" customWidth="1"/>
    <col min="5" max="5" width="14.88671875" customWidth="1"/>
    <col min="6" max="6" width="13.33203125" customWidth="1"/>
  </cols>
  <sheetData>
    <row r="1" spans="1:6" ht="61.5" customHeight="1">
      <c r="A1" s="56" t="s">
        <v>66</v>
      </c>
      <c r="B1" s="56"/>
      <c r="C1" s="56"/>
      <c r="D1" s="56"/>
      <c r="E1" s="56"/>
      <c r="F1" s="56"/>
    </row>
    <row r="2" spans="1:6" ht="124.8">
      <c r="A2" s="43" t="s">
        <v>42</v>
      </c>
      <c r="B2" s="43" t="s">
        <v>43</v>
      </c>
      <c r="C2" s="43" t="s">
        <v>44</v>
      </c>
      <c r="D2" s="43" t="s">
        <v>67</v>
      </c>
      <c r="E2" s="44" t="s">
        <v>68</v>
      </c>
      <c r="F2" s="45" t="s">
        <v>69</v>
      </c>
    </row>
    <row r="3" spans="1:6" ht="31.2">
      <c r="A3" s="46"/>
      <c r="B3" s="47" t="s">
        <v>45</v>
      </c>
      <c r="C3" s="47"/>
      <c r="D3" s="48"/>
      <c r="E3" s="48"/>
      <c r="F3" s="49">
        <v>5</v>
      </c>
    </row>
    <row r="4" spans="1:6" ht="62.4">
      <c r="A4" s="38">
        <v>1</v>
      </c>
      <c r="B4" s="37" t="s">
        <v>15</v>
      </c>
      <c r="C4" s="50">
        <v>1</v>
      </c>
      <c r="D4" s="38">
        <v>85</v>
      </c>
      <c r="E4" s="51">
        <v>0.89</v>
      </c>
      <c r="F4" s="52">
        <f>E4*5</f>
        <v>4.45</v>
      </c>
    </row>
    <row r="5" spans="1:6" ht="46.8">
      <c r="A5" s="38">
        <v>2</v>
      </c>
      <c r="B5" s="37" t="s">
        <v>14</v>
      </c>
      <c r="C5" s="50">
        <v>2</v>
      </c>
      <c r="D5" s="38">
        <v>62</v>
      </c>
      <c r="E5" s="51">
        <v>0.65</v>
      </c>
      <c r="F5" s="52">
        <f>E5*5</f>
        <v>3.25</v>
      </c>
    </row>
    <row r="6" spans="1:6" ht="46.8">
      <c r="A6" s="38">
        <v>3</v>
      </c>
      <c r="B6" s="37" t="s">
        <v>13</v>
      </c>
      <c r="C6" s="50">
        <v>3</v>
      </c>
      <c r="D6" s="38">
        <v>52</v>
      </c>
      <c r="E6" s="51">
        <v>0.55000000000000004</v>
      </c>
      <c r="F6" s="52">
        <f t="shared" ref="F6" si="0">E6*5</f>
        <v>2.75</v>
      </c>
    </row>
    <row r="7" spans="1:6" ht="15.6">
      <c r="A7" s="38"/>
      <c r="B7" s="39" t="s">
        <v>46</v>
      </c>
      <c r="C7" s="40"/>
      <c r="D7" s="41">
        <f>SUM(D4:D6)/3</f>
        <v>66.333333333333329</v>
      </c>
      <c r="E7" s="42">
        <f>SUM(E4:E6)/3</f>
        <v>0.69666666666666666</v>
      </c>
      <c r="F7" s="42">
        <f>SUM(F4:F6)/3</f>
        <v>3.4833333333333329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>
      <pane xSplit="1" ySplit="3" topLeftCell="AW4" activePane="bottomRight" state="frozen"/>
      <selection pane="topRight" activeCell="B1" sqref="B1"/>
      <selection pane="bottomLeft" activeCell="A4" sqref="A4"/>
      <selection pane="bottomRight" activeCell="BA4" sqref="BA4"/>
    </sheetView>
  </sheetViews>
  <sheetFormatPr defaultRowHeight="14.4"/>
  <cols>
    <col min="1" max="1" width="29.5546875" customWidth="1"/>
    <col min="2" max="2" width="6.88671875" customWidth="1"/>
    <col min="3" max="3" width="14" customWidth="1"/>
    <col min="4" max="5" width="17" customWidth="1"/>
    <col min="6" max="6" width="8" customWidth="1"/>
    <col min="7" max="7" width="16.109375" customWidth="1"/>
    <col min="8" max="8" width="17.109375" customWidth="1"/>
    <col min="9" max="9" width="16.33203125" customWidth="1"/>
    <col min="10" max="10" width="10.5546875" customWidth="1"/>
    <col min="11" max="11" width="19.88671875" customWidth="1"/>
    <col min="12" max="12" width="14.6640625" customWidth="1"/>
    <col min="13" max="13" width="15.88671875" customWidth="1"/>
    <col min="14" max="14" width="17.33203125" customWidth="1"/>
    <col min="15" max="16" width="12.109375" customWidth="1"/>
    <col min="17" max="17" width="13.33203125" customWidth="1"/>
    <col min="18" max="18" width="15.33203125" customWidth="1"/>
    <col min="19" max="19" width="17.6640625" customWidth="1"/>
    <col min="20" max="20" width="20.5546875" customWidth="1"/>
    <col min="21" max="21" width="10.21875" customWidth="1"/>
    <col min="22" max="22" width="8.88671875" customWidth="1"/>
    <col min="23" max="24" width="10.44140625" customWidth="1"/>
    <col min="25" max="25" width="14.109375" customWidth="1"/>
    <col min="26" max="26" width="13.5546875" customWidth="1"/>
    <col min="27" max="27" width="19.44140625" customWidth="1"/>
    <col min="28" max="28" width="13.6640625" customWidth="1"/>
    <col min="29" max="29" width="9.77734375" customWidth="1"/>
    <col min="30" max="30" width="7.88671875" customWidth="1"/>
    <col min="31" max="31" width="11.88671875" customWidth="1"/>
    <col min="32" max="32" width="11.109375" customWidth="1"/>
    <col min="33" max="33" width="13.109375" customWidth="1"/>
    <col min="34" max="34" width="13.5546875" customWidth="1"/>
    <col min="35" max="35" width="13.6640625" customWidth="1"/>
    <col min="36" max="40" width="13.6640625" style="2" customWidth="1"/>
    <col min="41" max="42" width="9.21875" style="2" customWidth="1"/>
    <col min="43" max="43" width="11.6640625" style="2" customWidth="1"/>
    <col min="44" max="44" width="13.6640625" style="2" customWidth="1"/>
    <col min="45" max="45" width="16" style="2" customWidth="1"/>
    <col min="46" max="46" width="18.44140625" style="2" customWidth="1"/>
    <col min="47" max="47" width="12.88671875" style="2" customWidth="1"/>
    <col min="48" max="48" width="20.44140625" style="2" customWidth="1"/>
    <col min="49" max="49" width="16.44140625" style="2" customWidth="1"/>
    <col min="50" max="50" width="14.88671875" customWidth="1"/>
    <col min="51" max="53" width="14.6640625" customWidth="1"/>
  </cols>
  <sheetData>
    <row r="1" spans="1:53">
      <c r="G1" t="s">
        <v>2</v>
      </c>
    </row>
    <row r="3" spans="1:53" s="5" customFormat="1" ht="190.5" customHeight="1">
      <c r="A3" s="3" t="s">
        <v>0</v>
      </c>
      <c r="B3" s="29" t="s">
        <v>29</v>
      </c>
      <c r="C3" s="29" t="s">
        <v>1</v>
      </c>
      <c r="D3" s="4" t="s">
        <v>27</v>
      </c>
      <c r="E3" s="4" t="s">
        <v>28</v>
      </c>
      <c r="F3" s="29" t="s">
        <v>32</v>
      </c>
      <c r="G3" s="29" t="s">
        <v>3</v>
      </c>
      <c r="H3" s="4" t="s">
        <v>30</v>
      </c>
      <c r="I3" s="4" t="s">
        <v>31</v>
      </c>
      <c r="J3" s="29" t="s">
        <v>33</v>
      </c>
      <c r="K3" s="29" t="s">
        <v>4</v>
      </c>
      <c r="L3" s="4" t="s">
        <v>34</v>
      </c>
      <c r="M3" s="4" t="s">
        <v>35</v>
      </c>
      <c r="N3" s="29" t="s">
        <v>5</v>
      </c>
      <c r="O3" s="29" t="s">
        <v>36</v>
      </c>
      <c r="P3" s="4" t="s">
        <v>6</v>
      </c>
      <c r="Q3" s="4" t="s">
        <v>37</v>
      </c>
      <c r="R3" s="4" t="s">
        <v>38</v>
      </c>
      <c r="S3" s="29" t="s">
        <v>7</v>
      </c>
      <c r="T3" s="29" t="s">
        <v>23</v>
      </c>
      <c r="U3" s="34" t="s">
        <v>56</v>
      </c>
      <c r="V3" s="34" t="s">
        <v>57</v>
      </c>
      <c r="W3" s="34" t="s">
        <v>52</v>
      </c>
      <c r="X3" s="34" t="s">
        <v>53</v>
      </c>
      <c r="Y3" s="34" t="s">
        <v>55</v>
      </c>
      <c r="Z3" s="34" t="s">
        <v>54</v>
      </c>
      <c r="AA3" s="29" t="s">
        <v>8</v>
      </c>
      <c r="AB3" s="29" t="s">
        <v>16</v>
      </c>
      <c r="AC3" s="34" t="s">
        <v>58</v>
      </c>
      <c r="AD3" s="34" t="s">
        <v>57</v>
      </c>
      <c r="AE3" s="34" t="s">
        <v>59</v>
      </c>
      <c r="AF3" s="34" t="s">
        <v>60</v>
      </c>
      <c r="AG3" s="34" t="s">
        <v>55</v>
      </c>
      <c r="AH3" s="34" t="s">
        <v>54</v>
      </c>
      <c r="AI3" s="29" t="s">
        <v>9</v>
      </c>
      <c r="AJ3" s="29" t="s">
        <v>17</v>
      </c>
      <c r="AK3" s="29" t="s">
        <v>18</v>
      </c>
      <c r="AL3" s="29" t="s">
        <v>19</v>
      </c>
      <c r="AM3" s="29" t="s">
        <v>20</v>
      </c>
      <c r="AN3" s="29" t="s">
        <v>48</v>
      </c>
      <c r="AO3" s="34" t="s">
        <v>63</v>
      </c>
      <c r="AP3" s="34" t="s">
        <v>61</v>
      </c>
      <c r="AQ3" s="34" t="s">
        <v>62</v>
      </c>
      <c r="AR3" s="29" t="s">
        <v>10</v>
      </c>
      <c r="AS3" s="29" t="s">
        <v>11</v>
      </c>
      <c r="AT3" s="29" t="s">
        <v>12</v>
      </c>
      <c r="AU3" s="29" t="s">
        <v>41</v>
      </c>
      <c r="AV3" s="34" t="s">
        <v>22</v>
      </c>
      <c r="AW3" s="7" t="s">
        <v>39</v>
      </c>
      <c r="AX3" s="24" t="s">
        <v>40</v>
      </c>
      <c r="AY3" s="21" t="s">
        <v>47</v>
      </c>
      <c r="AZ3" s="21" t="s">
        <v>64</v>
      </c>
      <c r="BA3" s="4" t="s">
        <v>65</v>
      </c>
    </row>
    <row r="4" spans="1:53" ht="43.2">
      <c r="A4" s="1" t="s">
        <v>13</v>
      </c>
      <c r="B4" s="30">
        <v>5</v>
      </c>
      <c r="C4" s="31">
        <f>E4/D4*100</f>
        <v>99.291941103098935</v>
      </c>
      <c r="D4" s="27">
        <v>153900756.66999999</v>
      </c>
      <c r="E4" s="27">
        <v>152811048.66999999</v>
      </c>
      <c r="F4" s="32">
        <v>4</v>
      </c>
      <c r="G4" s="31">
        <f>H4/I4*100</f>
        <v>98.888696688649304</v>
      </c>
      <c r="H4" s="27">
        <v>136953013.72999999</v>
      </c>
      <c r="I4" s="27">
        <v>138492080.81</v>
      </c>
      <c r="J4" s="31">
        <v>3</v>
      </c>
      <c r="K4" s="31">
        <f>L4/M4*100</f>
        <v>31.042730928006723</v>
      </c>
      <c r="L4" s="27">
        <v>42513955.549999997</v>
      </c>
      <c r="M4" s="27">
        <v>136953013.72999999</v>
      </c>
      <c r="N4" s="31">
        <v>0</v>
      </c>
      <c r="O4" s="31">
        <v>4</v>
      </c>
      <c r="P4" s="27">
        <f>Q4/R4*100</f>
        <v>1.619864999068038</v>
      </c>
      <c r="Q4" s="27">
        <v>7354258.8600000003</v>
      </c>
      <c r="R4" s="27">
        <v>454004430.25999999</v>
      </c>
      <c r="S4" s="31">
        <v>5</v>
      </c>
      <c r="T4" s="31">
        <v>0</v>
      </c>
      <c r="U4" s="27">
        <f>W4/X4</f>
        <v>1.1273858639690055</v>
      </c>
      <c r="V4" s="27">
        <f>Y4/Z4</f>
        <v>0.89924223090994293</v>
      </c>
      <c r="W4" s="27">
        <v>407180.32</v>
      </c>
      <c r="X4" s="27">
        <v>361172.1</v>
      </c>
      <c r="Y4" s="27">
        <v>408259956.70999998</v>
      </c>
      <c r="Z4" s="27">
        <v>454004430.25999999</v>
      </c>
      <c r="AA4" s="31">
        <v>0</v>
      </c>
      <c r="AB4" s="31">
        <v>4</v>
      </c>
      <c r="AC4" s="27">
        <f>AE4/AF4</f>
        <v>0.68253155760688411</v>
      </c>
      <c r="AD4" s="27">
        <f>AG4/AH4</f>
        <v>0.89924223090994293</v>
      </c>
      <c r="AE4" s="27">
        <v>5679669.5800000001</v>
      </c>
      <c r="AF4" s="27">
        <v>8321475.4199999999</v>
      </c>
      <c r="AG4" s="27">
        <v>408259956.70999998</v>
      </c>
      <c r="AH4" s="27">
        <v>454004430.25999999</v>
      </c>
      <c r="AI4" s="31">
        <v>5</v>
      </c>
      <c r="AJ4" s="35">
        <v>0</v>
      </c>
      <c r="AK4" s="35">
        <v>5</v>
      </c>
      <c r="AL4" s="35">
        <v>0</v>
      </c>
      <c r="AM4" s="35">
        <v>0</v>
      </c>
      <c r="AN4" s="35">
        <v>3</v>
      </c>
      <c r="AO4" s="23">
        <f>AP4/AQ4*100</f>
        <v>28.187157587566425</v>
      </c>
      <c r="AP4" s="23">
        <v>52411.68</v>
      </c>
      <c r="AQ4" s="23">
        <v>185941.7</v>
      </c>
      <c r="AR4" s="35">
        <v>5</v>
      </c>
      <c r="AS4" s="35">
        <v>5</v>
      </c>
      <c r="AT4" s="35">
        <v>0</v>
      </c>
      <c r="AU4" s="35">
        <v>4</v>
      </c>
      <c r="AV4" s="23">
        <f>AW4/AX4*100</f>
        <v>0.51705627100398011</v>
      </c>
      <c r="AW4" s="23">
        <v>302194.94</v>
      </c>
      <c r="AX4" s="27">
        <v>58445271.229999997</v>
      </c>
      <c r="AY4" s="22">
        <f>B4+F4+J4+N4+O4+S4+T4+AA4+AB4+AI4+AJ4+AK4+AL4+AM4+AN4+AR4+AS4+AT4+AU4</f>
        <v>52</v>
      </c>
      <c r="AZ4" s="22">
        <v>95</v>
      </c>
      <c r="BA4" s="28">
        <f>ROUND(AY4/AZ4, 2)</f>
        <v>0.55000000000000004</v>
      </c>
    </row>
    <row r="5" spans="1:53" ht="43.2">
      <c r="A5" s="1" t="s">
        <v>14</v>
      </c>
      <c r="B5" s="30">
        <v>5</v>
      </c>
      <c r="C5" s="31">
        <f t="shared" ref="C5:C6" si="0">E5/D5*100</f>
        <v>100</v>
      </c>
      <c r="D5" s="27">
        <v>59391344.060000002</v>
      </c>
      <c r="E5" s="27">
        <v>59391344.060000002</v>
      </c>
      <c r="F5" s="32">
        <v>4</v>
      </c>
      <c r="G5" s="31">
        <f t="shared" ref="G5:G6" si="1">H5/I5*100</f>
        <v>98.089696547806298</v>
      </c>
      <c r="H5" s="27">
        <v>42703959.509999998</v>
      </c>
      <c r="I5" s="27">
        <v>43535622</v>
      </c>
      <c r="J5" s="31">
        <v>2</v>
      </c>
      <c r="K5" s="31">
        <f t="shared" ref="K5:K6" si="2">L5/M5*100</f>
        <v>36.244144050332352</v>
      </c>
      <c r="L5" s="27">
        <v>15477684.6</v>
      </c>
      <c r="M5" s="27">
        <v>42703959.509999998</v>
      </c>
      <c r="N5" s="31">
        <v>3</v>
      </c>
      <c r="O5" s="31">
        <v>4</v>
      </c>
      <c r="P5" s="27">
        <f t="shared" ref="P5:P6" si="3">Q5/R5*100</f>
        <v>0.67970299988348715</v>
      </c>
      <c r="Q5" s="27">
        <v>435000</v>
      </c>
      <c r="R5" s="27">
        <v>63998540.549999997</v>
      </c>
      <c r="S5" s="31">
        <v>5</v>
      </c>
      <c r="T5" s="31">
        <v>4</v>
      </c>
      <c r="U5" s="27">
        <v>0</v>
      </c>
      <c r="V5" s="27">
        <f t="shared" ref="V5:V6" si="4">Y5/Z5</f>
        <v>0.59518969765006624</v>
      </c>
      <c r="W5" s="27">
        <v>300</v>
      </c>
      <c r="X5" s="27">
        <v>0</v>
      </c>
      <c r="Y5" s="27">
        <v>38091272</v>
      </c>
      <c r="Z5" s="27">
        <v>63998540.549999997</v>
      </c>
      <c r="AA5" s="31">
        <v>5</v>
      </c>
      <c r="AB5" s="31">
        <v>5</v>
      </c>
      <c r="AC5" s="27">
        <v>0</v>
      </c>
      <c r="AD5" s="27">
        <f t="shared" ref="AD5:AD6" si="5">AG5/AH5</f>
        <v>0.59518969765006624</v>
      </c>
      <c r="AE5" s="27">
        <v>0</v>
      </c>
      <c r="AF5" s="27">
        <v>0</v>
      </c>
      <c r="AG5" s="27">
        <v>38091272</v>
      </c>
      <c r="AH5" s="27">
        <v>63998540.549999997</v>
      </c>
      <c r="AI5" s="31">
        <v>5</v>
      </c>
      <c r="AJ5" s="35">
        <v>0</v>
      </c>
      <c r="AK5" s="35">
        <v>0</v>
      </c>
      <c r="AL5" s="35">
        <v>0</v>
      </c>
      <c r="AM5" s="35">
        <v>0</v>
      </c>
      <c r="AN5" s="35">
        <v>5</v>
      </c>
      <c r="AO5" s="23">
        <v>0</v>
      </c>
      <c r="AP5" s="23">
        <v>0</v>
      </c>
      <c r="AQ5" s="23">
        <v>0</v>
      </c>
      <c r="AR5" s="35">
        <v>5</v>
      </c>
      <c r="AS5" s="35">
        <v>5</v>
      </c>
      <c r="AT5" s="35">
        <v>0</v>
      </c>
      <c r="AU5" s="35">
        <v>5</v>
      </c>
      <c r="AV5" s="23">
        <f t="shared" ref="AV5" si="6">AW5/AX5*100</f>
        <v>4.263604451203047E-3</v>
      </c>
      <c r="AW5" s="23">
        <v>300</v>
      </c>
      <c r="AX5" s="27">
        <v>7036300</v>
      </c>
      <c r="AY5" s="22">
        <f t="shared" ref="AY5:AY6" si="7">B5+F5+J5+N5+O5+S5+T5+AA5+AB5+AI5+AJ5+AK5+AL5+AM5+AN5+AR5+AS5+AT5+AU5</f>
        <v>62</v>
      </c>
      <c r="AZ5" s="22">
        <v>95</v>
      </c>
      <c r="BA5" s="28">
        <f t="shared" ref="BA5:BA6" si="8">ROUND(AY5/AZ5, 2)</f>
        <v>0.65</v>
      </c>
    </row>
    <row r="6" spans="1:53" ht="66.75" customHeight="1">
      <c r="A6" s="1" t="s">
        <v>15</v>
      </c>
      <c r="B6" s="30">
        <v>5</v>
      </c>
      <c r="C6" s="31">
        <f t="shared" si="0"/>
        <v>100</v>
      </c>
      <c r="D6" s="27">
        <v>1497386.22</v>
      </c>
      <c r="E6" s="27">
        <v>1497386.22</v>
      </c>
      <c r="F6" s="32">
        <v>5</v>
      </c>
      <c r="G6" s="31">
        <f t="shared" si="1"/>
        <v>100</v>
      </c>
      <c r="H6" s="27">
        <v>1497386.22</v>
      </c>
      <c r="I6" s="27">
        <v>1497386.22</v>
      </c>
      <c r="J6" s="31">
        <v>4</v>
      </c>
      <c r="K6" s="31">
        <f t="shared" si="2"/>
        <v>25.958266799062702</v>
      </c>
      <c r="L6" s="27">
        <v>388695.51</v>
      </c>
      <c r="M6" s="27">
        <v>1497386.22</v>
      </c>
      <c r="N6" s="31">
        <v>3</v>
      </c>
      <c r="O6" s="31">
        <v>4</v>
      </c>
      <c r="P6" s="27">
        <f t="shared" si="3"/>
        <v>0.8144123199882306</v>
      </c>
      <c r="Q6" s="27">
        <v>248873.59</v>
      </c>
      <c r="R6" s="27">
        <v>30558672.050000001</v>
      </c>
      <c r="S6" s="31">
        <v>5</v>
      </c>
      <c r="T6" s="31">
        <v>4</v>
      </c>
      <c r="U6" s="27">
        <f t="shared" ref="U6" si="9">W6/X6</f>
        <v>0.34771402593594758</v>
      </c>
      <c r="V6" s="27">
        <f t="shared" si="4"/>
        <v>0.94878132278002569</v>
      </c>
      <c r="W6" s="27">
        <v>75851.039999999994</v>
      </c>
      <c r="X6" s="27">
        <v>218142.02</v>
      </c>
      <c r="Y6" s="27">
        <v>28993497.289999999</v>
      </c>
      <c r="Z6" s="27">
        <v>30558672.050000001</v>
      </c>
      <c r="AA6" s="31">
        <v>5</v>
      </c>
      <c r="AB6" s="31">
        <v>5</v>
      </c>
      <c r="AC6" s="27">
        <v>0</v>
      </c>
      <c r="AD6" s="27">
        <f t="shared" si="5"/>
        <v>0.94878132278002569</v>
      </c>
      <c r="AE6" s="27">
        <v>0</v>
      </c>
      <c r="AF6" s="27">
        <v>0</v>
      </c>
      <c r="AG6" s="27">
        <v>28993497.289999999</v>
      </c>
      <c r="AH6" s="27">
        <v>30558672.050000001</v>
      </c>
      <c r="AI6" s="31">
        <v>5</v>
      </c>
      <c r="AJ6" s="35">
        <v>5</v>
      </c>
      <c r="AK6" s="35">
        <v>5</v>
      </c>
      <c r="AL6" s="35">
        <v>0</v>
      </c>
      <c r="AM6" s="35">
        <v>5</v>
      </c>
      <c r="AN6" s="35">
        <v>5</v>
      </c>
      <c r="AO6" s="23">
        <v>0</v>
      </c>
      <c r="AP6" s="23">
        <v>60350.47</v>
      </c>
      <c r="AQ6" s="23">
        <v>0</v>
      </c>
      <c r="AR6" s="35">
        <v>5</v>
      </c>
      <c r="AS6" s="35">
        <v>5</v>
      </c>
      <c r="AT6" s="35">
        <v>5</v>
      </c>
      <c r="AU6" s="35">
        <v>5</v>
      </c>
      <c r="AV6" s="23">
        <v>0</v>
      </c>
      <c r="AW6" s="23">
        <v>0</v>
      </c>
      <c r="AX6" s="27">
        <v>0</v>
      </c>
      <c r="AY6" s="22">
        <f t="shared" si="7"/>
        <v>85</v>
      </c>
      <c r="AZ6" s="22">
        <v>95</v>
      </c>
      <c r="BA6" s="28">
        <f t="shared" si="8"/>
        <v>0.89</v>
      </c>
    </row>
    <row r="8" spans="1:53">
      <c r="AL8" s="26"/>
    </row>
    <row r="9" spans="1:53">
      <c r="AL9" s="26"/>
    </row>
  </sheetData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6"/>
  <sheetViews>
    <sheetView workbookViewId="0">
      <pane xSplit="1" ySplit="3" topLeftCell="AP4" activePane="bottomRight" state="frozen"/>
      <selection pane="topRight" activeCell="B1" sqref="B1"/>
      <selection pane="bottomLeft" activeCell="A4" sqref="A4"/>
      <selection pane="bottomRight" activeCell="AV10" sqref="AV10"/>
    </sheetView>
  </sheetViews>
  <sheetFormatPr defaultRowHeight="14.4"/>
  <cols>
    <col min="1" max="1" width="21.44140625" customWidth="1"/>
    <col min="2" max="2" width="8.88671875" customWidth="1"/>
    <col min="3" max="3" width="12.6640625" customWidth="1"/>
    <col min="4" max="4" width="15.5546875" customWidth="1"/>
    <col min="5" max="5" width="14.33203125" customWidth="1"/>
    <col min="6" max="6" width="10.6640625" customWidth="1"/>
    <col min="7" max="7" width="16.88671875" customWidth="1"/>
    <col min="8" max="8" width="14.44140625" customWidth="1"/>
    <col min="9" max="9" width="16.88671875" customWidth="1"/>
    <col min="10" max="10" width="9" customWidth="1"/>
    <col min="11" max="11" width="15" customWidth="1"/>
    <col min="12" max="12" width="16.88671875" customWidth="1"/>
    <col min="13" max="13" width="14.5546875" customWidth="1"/>
    <col min="14" max="14" width="16.88671875" customWidth="1"/>
    <col min="15" max="15" width="8.33203125" customWidth="1"/>
    <col min="16" max="16" width="16.88671875" customWidth="1"/>
    <col min="17" max="17" width="13.88671875" customWidth="1"/>
    <col min="18" max="18" width="14.5546875" customWidth="1"/>
    <col min="19" max="20" width="16.88671875" customWidth="1"/>
    <col min="21" max="21" width="9.88671875" customWidth="1"/>
    <col min="22" max="22" width="8.5546875" customWidth="1"/>
    <col min="23" max="23" width="9.44140625" customWidth="1"/>
    <col min="24" max="24" width="10" customWidth="1"/>
    <col min="25" max="25" width="13.109375" customWidth="1"/>
    <col min="26" max="26" width="13.33203125" customWidth="1"/>
    <col min="27" max="28" width="16.88671875" customWidth="1"/>
    <col min="29" max="29" width="9.6640625" customWidth="1"/>
    <col min="30" max="30" width="8.109375" customWidth="1"/>
    <col min="31" max="31" width="9.6640625" customWidth="1"/>
    <col min="32" max="32" width="10.109375" customWidth="1"/>
    <col min="33" max="34" width="13.88671875" customWidth="1"/>
    <col min="35" max="35" width="16.88671875" customWidth="1"/>
    <col min="36" max="36" width="14" customWidth="1"/>
    <col min="37" max="37" width="13.5546875" customWidth="1"/>
    <col min="38" max="38" width="13.88671875" customWidth="1"/>
    <col min="39" max="39" width="11.5546875" customWidth="1"/>
    <col min="40" max="40" width="17.5546875" customWidth="1"/>
    <col min="41" max="41" width="8.88671875" customWidth="1"/>
    <col min="42" max="42" width="8.6640625" customWidth="1"/>
    <col min="43" max="43" width="8.88671875" customWidth="1"/>
    <col min="44" max="44" width="13.33203125" customWidth="1"/>
    <col min="45" max="45" width="12.33203125" customWidth="1"/>
    <col min="46" max="47" width="17.44140625" customWidth="1"/>
    <col min="48" max="48" width="11.6640625" customWidth="1"/>
    <col min="49" max="49" width="9.109375" customWidth="1"/>
    <col min="50" max="50" width="9.44140625" style="2" customWidth="1"/>
  </cols>
  <sheetData>
    <row r="1" spans="1:50">
      <c r="D1" t="s">
        <v>51</v>
      </c>
    </row>
    <row r="2" spans="1:50">
      <c r="AR2">
        <v>0</v>
      </c>
      <c r="AS2">
        <v>0</v>
      </c>
      <c r="AU2">
        <v>0</v>
      </c>
    </row>
    <row r="3" spans="1:50" s="5" customFormat="1" ht="232.5" customHeight="1">
      <c r="A3" s="3" t="s">
        <v>0</v>
      </c>
      <c r="B3" s="29" t="s">
        <v>29</v>
      </c>
      <c r="C3" s="29" t="s">
        <v>1</v>
      </c>
      <c r="D3" s="4" t="s">
        <v>49</v>
      </c>
      <c r="E3" s="4" t="s">
        <v>50</v>
      </c>
      <c r="F3" s="29" t="s">
        <v>32</v>
      </c>
      <c r="G3" s="29" t="s">
        <v>3</v>
      </c>
      <c r="H3" s="4" t="s">
        <v>30</v>
      </c>
      <c r="I3" s="4" t="s">
        <v>31</v>
      </c>
      <c r="J3" s="29" t="s">
        <v>33</v>
      </c>
      <c r="K3" s="29" t="s">
        <v>4</v>
      </c>
      <c r="L3" s="4" t="s">
        <v>34</v>
      </c>
      <c r="M3" s="4" t="s">
        <v>35</v>
      </c>
      <c r="N3" s="29" t="s">
        <v>5</v>
      </c>
      <c r="O3" s="29" t="s">
        <v>36</v>
      </c>
      <c r="P3" s="4" t="s">
        <v>6</v>
      </c>
      <c r="Q3" s="4" t="s">
        <v>37</v>
      </c>
      <c r="R3" s="4" t="s">
        <v>38</v>
      </c>
      <c r="S3" s="29" t="s">
        <v>7</v>
      </c>
      <c r="T3" s="29" t="s">
        <v>23</v>
      </c>
      <c r="U3" s="34" t="s">
        <v>56</v>
      </c>
      <c r="V3" s="34" t="s">
        <v>57</v>
      </c>
      <c r="W3" s="34" t="s">
        <v>52</v>
      </c>
      <c r="X3" s="34" t="s">
        <v>53</v>
      </c>
      <c r="Y3" s="34" t="s">
        <v>55</v>
      </c>
      <c r="Z3" s="34" t="s">
        <v>54</v>
      </c>
      <c r="AA3" s="29" t="s">
        <v>8</v>
      </c>
      <c r="AB3" s="29" t="s">
        <v>16</v>
      </c>
      <c r="AC3" s="34" t="s">
        <v>58</v>
      </c>
      <c r="AD3" s="34" t="s">
        <v>57</v>
      </c>
      <c r="AE3" s="34" t="s">
        <v>59</v>
      </c>
      <c r="AF3" s="34" t="s">
        <v>60</v>
      </c>
      <c r="AG3" s="34" t="s">
        <v>55</v>
      </c>
      <c r="AH3" s="34" t="s">
        <v>54</v>
      </c>
      <c r="AI3" s="29" t="s">
        <v>9</v>
      </c>
      <c r="AJ3" s="29" t="s">
        <v>17</v>
      </c>
      <c r="AK3" s="29" t="s">
        <v>18</v>
      </c>
      <c r="AL3" s="29" t="s">
        <v>19</v>
      </c>
      <c r="AM3" s="29" t="s">
        <v>20</v>
      </c>
      <c r="AN3" s="29" t="s">
        <v>21</v>
      </c>
      <c r="AO3" s="34" t="s">
        <v>63</v>
      </c>
      <c r="AP3" s="34" t="s">
        <v>61</v>
      </c>
      <c r="AQ3" s="34" t="s">
        <v>62</v>
      </c>
      <c r="AR3" s="29" t="s">
        <v>10</v>
      </c>
      <c r="AS3" s="29" t="s">
        <v>11</v>
      </c>
      <c r="AT3" s="29" t="s">
        <v>12</v>
      </c>
      <c r="AU3" s="29" t="s">
        <v>22</v>
      </c>
      <c r="AV3" s="21" t="s">
        <v>47</v>
      </c>
      <c r="AW3" s="21" t="s">
        <v>64</v>
      </c>
      <c r="AX3" s="34" t="s">
        <v>65</v>
      </c>
    </row>
    <row r="4" spans="1:50" ht="28.8">
      <c r="A4" s="1" t="s">
        <v>24</v>
      </c>
      <c r="B4" s="31">
        <v>4</v>
      </c>
      <c r="C4" s="31">
        <f t="shared" ref="C4:C6" si="0">E4/D4*100</f>
        <v>79.80152864681159</v>
      </c>
      <c r="D4" s="27">
        <v>141996482.34999999</v>
      </c>
      <c r="E4" s="27">
        <v>113315363.54000001</v>
      </c>
      <c r="F4" s="31">
        <v>4</v>
      </c>
      <c r="G4" s="31">
        <f t="shared" ref="G4:G6" si="1">H4/I4*100</f>
        <v>98.595084116753156</v>
      </c>
      <c r="H4" s="27">
        <v>53280785.329999998</v>
      </c>
      <c r="I4" s="27">
        <v>54040001.899999999</v>
      </c>
      <c r="J4" s="33">
        <v>3</v>
      </c>
      <c r="K4" s="33">
        <f t="shared" ref="K4:K6" si="2">L4/M4*100</f>
        <v>30.721289520452345</v>
      </c>
      <c r="L4" s="27">
        <v>16368544.32</v>
      </c>
      <c r="M4" s="27">
        <v>53280785.329999998</v>
      </c>
      <c r="N4" s="31">
        <v>5</v>
      </c>
      <c r="O4" s="31">
        <v>4</v>
      </c>
      <c r="P4" s="27">
        <f t="shared" ref="P4:P6" si="3">Q4/R4*100</f>
        <v>0.36920577903725843</v>
      </c>
      <c r="Q4" s="27">
        <v>679227</v>
      </c>
      <c r="R4" s="27">
        <v>183969763.90000001</v>
      </c>
      <c r="S4" s="31">
        <v>5</v>
      </c>
      <c r="T4" s="31">
        <v>4</v>
      </c>
      <c r="U4" s="27">
        <f>W4/X4</f>
        <v>0.53500717294213174</v>
      </c>
      <c r="V4" s="27">
        <f>Y4/Z4</f>
        <v>0.64800387423881445</v>
      </c>
      <c r="W4" s="27">
        <v>54743.02</v>
      </c>
      <c r="X4" s="27">
        <v>102322.03</v>
      </c>
      <c r="Y4" s="27">
        <v>119213119.75</v>
      </c>
      <c r="Z4" s="27">
        <v>183969763.90000001</v>
      </c>
      <c r="AA4" s="31">
        <v>5</v>
      </c>
      <c r="AB4" s="31">
        <v>4</v>
      </c>
      <c r="AC4" s="27">
        <f>AE4/AF4</f>
        <v>0.15609686029614797</v>
      </c>
      <c r="AD4" s="27">
        <f>AG4/AH4</f>
        <v>0.64800387423881445</v>
      </c>
      <c r="AE4" s="27">
        <v>21267.27</v>
      </c>
      <c r="AF4" s="27">
        <v>136244.06</v>
      </c>
      <c r="AG4" s="27">
        <v>119213119.75</v>
      </c>
      <c r="AH4" s="27">
        <v>183969763.90000001</v>
      </c>
      <c r="AI4" s="31">
        <v>5</v>
      </c>
      <c r="AJ4" s="31">
        <v>0</v>
      </c>
      <c r="AK4" s="31">
        <v>5</v>
      </c>
      <c r="AL4" s="31">
        <v>0</v>
      </c>
      <c r="AM4" s="31">
        <v>0</v>
      </c>
      <c r="AN4" s="31">
        <v>0</v>
      </c>
      <c r="AO4" s="27">
        <f>AP4/AQ4*100</f>
        <v>2739.8118118118118</v>
      </c>
      <c r="AP4" s="27">
        <v>54741.440000000002</v>
      </c>
      <c r="AQ4" s="27">
        <v>1998</v>
      </c>
      <c r="AR4" s="31">
        <v>0</v>
      </c>
      <c r="AS4" s="31">
        <v>0</v>
      </c>
      <c r="AT4" s="31">
        <v>0</v>
      </c>
      <c r="AU4" s="31">
        <v>0</v>
      </c>
      <c r="AV4" s="6">
        <f>B4+F4+J4+N4+O4+S4+T4+AA4+AB4+AI4+AJ4+AK4+AL4+AM4+AN4+AR4+AS4+AT4+AU4</f>
        <v>48</v>
      </c>
      <c r="AW4" s="25">
        <v>75</v>
      </c>
      <c r="AX4" s="36">
        <f t="shared" ref="AX4:AX6" si="4">ROUND(AV4/AW4,2)</f>
        <v>0.64</v>
      </c>
    </row>
    <row r="5" spans="1:50">
      <c r="A5" s="1" t="s">
        <v>25</v>
      </c>
      <c r="B5" s="31">
        <v>0</v>
      </c>
      <c r="C5" s="31">
        <f t="shared" si="0"/>
        <v>0</v>
      </c>
      <c r="D5" s="27">
        <v>2765000</v>
      </c>
      <c r="E5" s="27">
        <v>0</v>
      </c>
      <c r="F5" s="31">
        <v>5</v>
      </c>
      <c r="G5" s="31">
        <f t="shared" si="1"/>
        <v>100</v>
      </c>
      <c r="H5" s="27">
        <v>2765000</v>
      </c>
      <c r="I5" s="27">
        <v>2765000</v>
      </c>
      <c r="J5" s="33">
        <v>3</v>
      </c>
      <c r="K5" s="33">
        <f t="shared" si="2"/>
        <v>31.495604701627482</v>
      </c>
      <c r="L5" s="27">
        <v>870853.47</v>
      </c>
      <c r="M5" s="27">
        <v>2765000</v>
      </c>
      <c r="N5" s="31">
        <v>5</v>
      </c>
      <c r="O5" s="31">
        <v>3</v>
      </c>
      <c r="P5" s="27">
        <f t="shared" si="3"/>
        <v>8.8412824593128381</v>
      </c>
      <c r="Q5" s="27">
        <v>244461.46</v>
      </c>
      <c r="R5" s="27">
        <v>2765000</v>
      </c>
      <c r="S5" s="31">
        <v>5</v>
      </c>
      <c r="T5" s="31">
        <v>0</v>
      </c>
      <c r="U5" s="27">
        <f t="shared" ref="U5:U6" si="5">W5/X5</f>
        <v>1.9043030859183865</v>
      </c>
      <c r="V5" s="27">
        <f t="shared" ref="V5:V6" si="6">Y5/Z5</f>
        <v>1</v>
      </c>
      <c r="W5" s="27">
        <v>57793.98</v>
      </c>
      <c r="X5" s="27">
        <v>30349.15</v>
      </c>
      <c r="Y5" s="27">
        <v>2765000</v>
      </c>
      <c r="Z5" s="27">
        <v>2765000</v>
      </c>
      <c r="AA5" s="31">
        <v>5</v>
      </c>
      <c r="AB5" s="31">
        <v>5</v>
      </c>
      <c r="AC5" s="27">
        <v>0</v>
      </c>
      <c r="AD5" s="27">
        <f t="shared" ref="AD5:AD6" si="7">AG5/AH5</f>
        <v>1</v>
      </c>
      <c r="AE5" s="27">
        <v>0</v>
      </c>
      <c r="AF5" s="27">
        <v>0</v>
      </c>
      <c r="AG5" s="27">
        <v>2765000</v>
      </c>
      <c r="AH5" s="27">
        <v>2765000</v>
      </c>
      <c r="AI5" s="31">
        <v>5</v>
      </c>
      <c r="AJ5" s="31">
        <v>0</v>
      </c>
      <c r="AK5" s="31">
        <v>5</v>
      </c>
      <c r="AL5" s="31">
        <v>0</v>
      </c>
      <c r="AM5" s="31">
        <v>0</v>
      </c>
      <c r="AN5" s="31">
        <v>5</v>
      </c>
      <c r="AO5" s="27">
        <v>0</v>
      </c>
      <c r="AP5" s="27">
        <v>0</v>
      </c>
      <c r="AQ5" s="27">
        <v>0</v>
      </c>
      <c r="AR5" s="31">
        <v>0</v>
      </c>
      <c r="AS5" s="31">
        <v>0</v>
      </c>
      <c r="AT5" s="31">
        <v>0</v>
      </c>
      <c r="AU5" s="31">
        <v>0</v>
      </c>
      <c r="AV5" s="6">
        <f t="shared" ref="AV5:AV6" si="8">B5+F5+J5+N5+O5+S5+T5+AA5+AB5+AI5+AJ5+AK5+AL5+AM5+AN5+AR5+AS5+AT5+AU5</f>
        <v>46</v>
      </c>
      <c r="AW5" s="25">
        <v>55</v>
      </c>
      <c r="AX5" s="36">
        <f t="shared" si="4"/>
        <v>0.84</v>
      </c>
    </row>
    <row r="6" spans="1:50" ht="28.8">
      <c r="A6" s="1" t="s">
        <v>26</v>
      </c>
      <c r="B6" s="31">
        <v>5</v>
      </c>
      <c r="C6" s="31">
        <f t="shared" si="0"/>
        <v>100</v>
      </c>
      <c r="D6" s="27">
        <v>6550365.4000000004</v>
      </c>
      <c r="E6" s="27">
        <v>6550365.4000000004</v>
      </c>
      <c r="F6" s="31">
        <v>4</v>
      </c>
      <c r="G6" s="31">
        <f t="shared" si="1"/>
        <v>99.990312929323778</v>
      </c>
      <c r="H6" s="27">
        <v>6550365.4000000004</v>
      </c>
      <c r="I6" s="27">
        <v>6551000</v>
      </c>
      <c r="J6" s="33">
        <v>4</v>
      </c>
      <c r="K6" s="33">
        <f t="shared" si="2"/>
        <v>26.002743297343379</v>
      </c>
      <c r="L6" s="27">
        <v>1703274.7</v>
      </c>
      <c r="M6" s="27">
        <v>6550365.4000000004</v>
      </c>
      <c r="N6" s="31">
        <v>5</v>
      </c>
      <c r="O6" s="31">
        <v>3</v>
      </c>
      <c r="P6" s="27">
        <f t="shared" si="3"/>
        <v>5.5869065791482218</v>
      </c>
      <c r="Q6" s="27">
        <v>365998.25</v>
      </c>
      <c r="R6" s="27">
        <v>6551000</v>
      </c>
      <c r="S6" s="31">
        <v>5</v>
      </c>
      <c r="T6" s="31">
        <v>4</v>
      </c>
      <c r="U6" s="27">
        <f t="shared" si="5"/>
        <v>0.75686339375981215</v>
      </c>
      <c r="V6" s="27">
        <f t="shared" si="6"/>
        <v>1.0054953442222561</v>
      </c>
      <c r="W6" s="27">
        <v>10615.66</v>
      </c>
      <c r="X6" s="27">
        <v>14025.86</v>
      </c>
      <c r="Y6" s="27">
        <v>6587000</v>
      </c>
      <c r="Z6" s="27">
        <v>6551000</v>
      </c>
      <c r="AA6" s="31">
        <v>5</v>
      </c>
      <c r="AB6" s="31">
        <v>5</v>
      </c>
      <c r="AC6" s="27">
        <v>0</v>
      </c>
      <c r="AD6" s="27">
        <f t="shared" si="7"/>
        <v>1.0054953442222561</v>
      </c>
      <c r="AE6" s="27">
        <v>0</v>
      </c>
      <c r="AF6" s="27">
        <v>0</v>
      </c>
      <c r="AG6" s="27">
        <v>6587000</v>
      </c>
      <c r="AH6" s="27">
        <v>6551000</v>
      </c>
      <c r="AI6" s="31">
        <v>5</v>
      </c>
      <c r="AJ6" s="31">
        <v>0</v>
      </c>
      <c r="AK6" s="31">
        <v>5</v>
      </c>
      <c r="AL6" s="31">
        <v>0</v>
      </c>
      <c r="AM6" s="31">
        <v>0</v>
      </c>
      <c r="AN6" s="31">
        <v>5</v>
      </c>
      <c r="AO6" s="27">
        <v>0</v>
      </c>
      <c r="AP6" s="27">
        <v>0</v>
      </c>
      <c r="AQ6" s="27">
        <v>0</v>
      </c>
      <c r="AR6" s="31">
        <v>0</v>
      </c>
      <c r="AS6" s="31">
        <v>0</v>
      </c>
      <c r="AT6" s="31">
        <v>0</v>
      </c>
      <c r="AU6" s="31">
        <v>0</v>
      </c>
      <c r="AV6" s="6">
        <f t="shared" si="8"/>
        <v>55</v>
      </c>
      <c r="AW6" s="25">
        <v>60</v>
      </c>
      <c r="AX6" s="36">
        <f t="shared" si="4"/>
        <v>0.92</v>
      </c>
    </row>
  </sheetData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Казенные</vt:lpstr>
      <vt:lpstr>Итоги ГРБС</vt:lpstr>
      <vt:lpstr>ГРБС</vt:lpstr>
      <vt:lpstr>Казенные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2018-03-14T01:02:07Z</cp:lastPrinted>
  <dcterms:created xsi:type="dcterms:W3CDTF">2015-04-06T02:04:03Z</dcterms:created>
  <dcterms:modified xsi:type="dcterms:W3CDTF">2018-03-14T01:05:18Z</dcterms:modified>
</cp:coreProperties>
</file>